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150"/>
  </bookViews>
  <sheets>
    <sheet name="班级汇总表" sheetId="1" r:id="rId1"/>
  </sheets>
  <externalReferences>
    <externalReference r:id="rId2"/>
  </externalReferences>
  <definedNames>
    <definedName name="_xlnm._FilterDatabase" localSheetId="0" hidden="1">班级汇总表!$A$1:$R$35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<sst xmlns="http://schemas.openxmlformats.org/spreadsheetml/2006/main" count="98" uniqueCount="71">
  <si>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园林231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</si>
  <si>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</si>
  <si>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</si>
  <si>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</si>
  <si>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</si>
  <si>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</si>
  <si>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</si>
  <si>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</si>
  <si>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</si>
  <si>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</si>
  <si>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</si>
  <si>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</si>
  <si>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</si>
  <si>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</si>
  <si>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</si>
  <si>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</si>
  <si>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</si>
  <si>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</si>
  <si>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</si>
  <si>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</si>
  <si>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</si>
  <si>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园林231</t>
  </si>
  <si>
    <t>席昕妍</t>
  </si>
  <si>
    <t>230201101</t>
  </si>
  <si>
    <t>魏涌</t>
  </si>
  <si>
    <t>230201102</t>
  </si>
  <si>
    <t>邓嘉琦</t>
  </si>
  <si>
    <t>230201103</t>
  </si>
  <si>
    <t>朱飞翔</t>
  </si>
  <si>
    <t>230201105</t>
  </si>
  <si>
    <t>王曦</t>
  </si>
  <si>
    <t>230201106</t>
  </si>
  <si>
    <t>廖耀鸣</t>
  </si>
  <si>
    <t>230201107</t>
  </si>
  <si>
    <t>张梓涵</t>
  </si>
  <si>
    <t>230201108</t>
  </si>
  <si>
    <t>马靖宇</t>
  </si>
  <si>
    <t>230201109</t>
  </si>
  <si>
    <t>周诗涵</t>
  </si>
  <si>
    <t>230201110</t>
  </si>
  <si>
    <t>高亦芃</t>
  </si>
  <si>
    <t>230201111</t>
  </si>
  <si>
    <t>贾子彤</t>
  </si>
  <si>
    <t>230201112</t>
  </si>
  <si>
    <t>李昕倚</t>
  </si>
  <si>
    <t>230201113</t>
  </si>
  <si>
    <t>张维予</t>
  </si>
  <si>
    <t>230201114</t>
  </si>
  <si>
    <t>李婧扬</t>
  </si>
  <si>
    <t>230201115</t>
  </si>
  <si>
    <t>周宇彤</t>
  </si>
  <si>
    <t>230201116</t>
  </si>
  <si>
    <t>薛雅熙</t>
  </si>
  <si>
    <t>230201117</t>
  </si>
  <si>
    <t>伦诗晴</t>
  </si>
  <si>
    <t>230201118</t>
  </si>
  <si>
    <t>徐思博</t>
  </si>
  <si>
    <t>230201120</t>
  </si>
  <si>
    <t>陈洁</t>
  </si>
  <si>
    <t>230201121</t>
  </si>
  <si>
    <t>陈一鸣</t>
  </si>
  <si>
    <t>230201122</t>
  </si>
  <si>
    <t>林诗曼</t>
  </si>
  <si>
    <t>230201124</t>
  </si>
  <si>
    <t>吴渝涵</t>
  </si>
  <si>
    <t>230201125</t>
  </si>
  <si>
    <t>冯清妍</t>
  </si>
  <si>
    <t>230201126</t>
  </si>
  <si>
    <t>王信洁</t>
  </si>
  <si>
    <t>徐志涛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</si>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</sst>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e\Documents\WeChat%20Files\wxid_t3her8uu6mdh22\FileStorage\File\2024-09\23&#32423;-2023-2024&#23398;&#24180;&#31532;&#20108;&#23398;&#26399;&#27963;&#21160;&#32508;&#32032;&#27719;&#24635;-&#31532;&#19977;&#27425;&#20844;&#31034;%20%20&#25968;&#205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79">
          <cell r="N279">
            <v>0</v>
          </cell>
          <cell r="O279">
            <v>15</v>
          </cell>
        </row>
        <row r="279">
          <cell r="AB279">
            <v>0</v>
          </cell>
          <cell r="AC279">
            <v>17</v>
          </cell>
        </row>
        <row r="279">
          <cell r="BT279">
            <v>5</v>
          </cell>
          <cell r="BU279">
            <v>5</v>
          </cell>
        </row>
        <row r="280">
          <cell r="BT280">
            <v>5</v>
          </cell>
          <cell r="BU280">
            <v>5</v>
          </cell>
        </row>
        <row r="281">
          <cell r="N281">
            <v>0</v>
          </cell>
          <cell r="O281">
            <v>15</v>
          </cell>
        </row>
        <row r="281">
          <cell r="AB281">
            <v>0</v>
          </cell>
          <cell r="AC281">
            <v>17</v>
          </cell>
        </row>
        <row r="281">
          <cell r="AI281">
            <v>40</v>
          </cell>
        </row>
        <row r="281">
          <cell r="BB281">
            <v>15</v>
          </cell>
        </row>
        <row r="281">
          <cell r="BT281">
            <v>0</v>
          </cell>
          <cell r="BU281">
            <v>0</v>
          </cell>
        </row>
        <row r="282">
          <cell r="N282">
            <v>0</v>
          </cell>
          <cell r="O282">
            <v>10</v>
          </cell>
        </row>
        <row r="282">
          <cell r="AB282">
            <v>0</v>
          </cell>
          <cell r="AC282">
            <v>5</v>
          </cell>
        </row>
        <row r="282">
          <cell r="AI282">
            <v>0</v>
          </cell>
        </row>
        <row r="282">
          <cell r="BB282">
            <v>0</v>
          </cell>
        </row>
        <row r="282">
          <cell r="BT282">
            <v>0</v>
          </cell>
          <cell r="BU282">
            <v>0</v>
          </cell>
        </row>
        <row r="283">
          <cell r="N283">
            <v>15</v>
          </cell>
          <cell r="O283">
            <v>0</v>
          </cell>
        </row>
        <row r="283">
          <cell r="AB283">
            <v>10</v>
          </cell>
          <cell r="AC283">
            <v>22</v>
          </cell>
        </row>
        <row r="283">
          <cell r="AI283">
            <v>35</v>
          </cell>
        </row>
        <row r="283">
          <cell r="BB283">
            <v>10</v>
          </cell>
        </row>
        <row r="283">
          <cell r="BT283">
            <v>0</v>
          </cell>
          <cell r="BU283">
            <v>0</v>
          </cell>
        </row>
        <row r="284">
          <cell r="N284">
            <v>0</v>
          </cell>
          <cell r="O284">
            <v>30</v>
          </cell>
        </row>
        <row r="284">
          <cell r="AB284">
            <v>0</v>
          </cell>
          <cell r="AC284">
            <v>17</v>
          </cell>
        </row>
        <row r="284">
          <cell r="AI284">
            <v>40</v>
          </cell>
        </row>
        <row r="284">
          <cell r="BB284">
            <v>10</v>
          </cell>
        </row>
        <row r="284">
          <cell r="BT284">
            <v>0</v>
          </cell>
          <cell r="BU284">
            <v>0</v>
          </cell>
        </row>
        <row r="285">
          <cell r="N285">
            <v>5</v>
          </cell>
          <cell r="O285">
            <v>0</v>
          </cell>
        </row>
        <row r="285">
          <cell r="AB285">
            <v>10</v>
          </cell>
          <cell r="AC285">
            <v>12</v>
          </cell>
        </row>
        <row r="285">
          <cell r="AI285">
            <v>30</v>
          </cell>
        </row>
        <row r="285">
          <cell r="BB285">
            <v>12.5</v>
          </cell>
        </row>
        <row r="285">
          <cell r="BT285">
            <v>5</v>
          </cell>
          <cell r="BU285">
            <v>0</v>
          </cell>
        </row>
        <row r="286">
          <cell r="N286">
            <v>0</v>
          </cell>
          <cell r="O286">
            <v>0</v>
          </cell>
        </row>
        <row r="286">
          <cell r="AB286">
            <v>20</v>
          </cell>
          <cell r="AC286">
            <v>0</v>
          </cell>
        </row>
        <row r="286">
          <cell r="AI286">
            <v>35</v>
          </cell>
        </row>
        <row r="286">
          <cell r="BB286">
            <v>3.75</v>
          </cell>
        </row>
        <row r="286">
          <cell r="BT286">
            <v>0</v>
          </cell>
          <cell r="BU286">
            <v>0</v>
          </cell>
        </row>
        <row r="287">
          <cell r="N287">
            <v>0</v>
          </cell>
          <cell r="O287">
            <v>30</v>
          </cell>
        </row>
        <row r="287">
          <cell r="AB287">
            <v>5</v>
          </cell>
          <cell r="AC287">
            <v>22</v>
          </cell>
        </row>
        <row r="287">
          <cell r="AI287">
            <v>10</v>
          </cell>
        </row>
        <row r="287">
          <cell r="BB287">
            <v>25</v>
          </cell>
        </row>
        <row r="287">
          <cell r="BT287">
            <v>10</v>
          </cell>
          <cell r="BU287">
            <v>0</v>
          </cell>
        </row>
        <row r="288">
          <cell r="N288">
            <v>10</v>
          </cell>
          <cell r="O288">
            <v>0</v>
          </cell>
        </row>
        <row r="288">
          <cell r="AB288">
            <v>23</v>
          </cell>
          <cell r="AC288">
            <v>24</v>
          </cell>
        </row>
        <row r="288">
          <cell r="BT288">
            <v>5</v>
          </cell>
          <cell r="BU288">
            <v>5</v>
          </cell>
        </row>
        <row r="289">
          <cell r="N289">
            <v>0</v>
          </cell>
          <cell r="O289">
            <v>0</v>
          </cell>
        </row>
        <row r="289">
          <cell r="AB289">
            <v>0</v>
          </cell>
          <cell r="AC289">
            <v>0</v>
          </cell>
        </row>
        <row r="289">
          <cell r="AI289">
            <v>30</v>
          </cell>
        </row>
        <row r="289">
          <cell r="BB289">
            <v>20</v>
          </cell>
        </row>
        <row r="289">
          <cell r="BT289">
            <v>0</v>
          </cell>
          <cell r="BU289">
            <v>0</v>
          </cell>
        </row>
        <row r="290">
          <cell r="N290">
            <v>0</v>
          </cell>
          <cell r="O290">
            <v>5</v>
          </cell>
        </row>
        <row r="290">
          <cell r="AB290">
            <v>0</v>
          </cell>
          <cell r="AC290">
            <v>5</v>
          </cell>
        </row>
        <row r="290">
          <cell r="AI290">
            <v>0</v>
          </cell>
        </row>
        <row r="290">
          <cell r="BB290">
            <v>10</v>
          </cell>
        </row>
        <row r="290">
          <cell r="BT290">
            <v>5</v>
          </cell>
          <cell r="BU290">
            <v>0</v>
          </cell>
        </row>
        <row r="291">
          <cell r="N291">
            <v>0</v>
          </cell>
          <cell r="O291">
            <v>0</v>
          </cell>
        </row>
        <row r="291">
          <cell r="AB291">
            <v>0</v>
          </cell>
          <cell r="AC291">
            <v>0</v>
          </cell>
        </row>
        <row r="291">
          <cell r="AI291">
            <v>5</v>
          </cell>
        </row>
        <row r="291">
          <cell r="BB291">
            <v>35</v>
          </cell>
        </row>
        <row r="291">
          <cell r="BT291">
            <v>15</v>
          </cell>
          <cell r="BU291">
            <v>0</v>
          </cell>
        </row>
        <row r="292">
          <cell r="N292">
            <v>0</v>
          </cell>
          <cell r="O292">
            <v>25</v>
          </cell>
        </row>
        <row r="292">
          <cell r="AB292">
            <v>0</v>
          </cell>
          <cell r="AC292">
            <v>12</v>
          </cell>
        </row>
        <row r="292">
          <cell r="BT292">
            <v>5</v>
          </cell>
          <cell r="BU292">
            <v>0</v>
          </cell>
        </row>
        <row r="293">
          <cell r="N293">
            <v>0</v>
          </cell>
          <cell r="O293">
            <v>0</v>
          </cell>
        </row>
        <row r="293">
          <cell r="AB293">
            <v>12</v>
          </cell>
          <cell r="AC293">
            <v>12</v>
          </cell>
        </row>
        <row r="293">
          <cell r="AI293">
            <v>25</v>
          </cell>
        </row>
        <row r="293">
          <cell r="BB293">
            <v>23.75</v>
          </cell>
        </row>
        <row r="293">
          <cell r="BT293">
            <v>0</v>
          </cell>
          <cell r="BU293">
            <v>0</v>
          </cell>
        </row>
        <row r="294">
          <cell r="N294">
            <v>10</v>
          </cell>
          <cell r="O294">
            <v>0</v>
          </cell>
        </row>
        <row r="294">
          <cell r="AB294">
            <v>10</v>
          </cell>
          <cell r="AC294">
            <v>22</v>
          </cell>
        </row>
        <row r="294">
          <cell r="AI294">
            <v>37.5</v>
          </cell>
        </row>
        <row r="294">
          <cell r="BB294">
            <v>18.75</v>
          </cell>
        </row>
        <row r="295">
          <cell r="N295">
            <v>10</v>
          </cell>
          <cell r="O295">
            <v>25</v>
          </cell>
        </row>
        <row r="295">
          <cell r="AI295">
            <v>5</v>
          </cell>
        </row>
        <row r="295">
          <cell r="BB295">
            <v>10</v>
          </cell>
        </row>
        <row r="295">
          <cell r="BT295">
            <v>0</v>
          </cell>
          <cell r="BU295">
            <v>0</v>
          </cell>
        </row>
        <row r="296">
          <cell r="N296">
            <v>0</v>
          </cell>
          <cell r="O296">
            <v>0</v>
          </cell>
        </row>
        <row r="296">
          <cell r="AB296">
            <v>0</v>
          </cell>
          <cell r="AC296">
            <v>0</v>
          </cell>
        </row>
        <row r="296">
          <cell r="AI296">
            <v>35</v>
          </cell>
        </row>
        <row r="296">
          <cell r="BB296">
            <v>20</v>
          </cell>
        </row>
        <row r="296">
          <cell r="BT296">
            <v>5</v>
          </cell>
          <cell r="BU296">
            <v>0</v>
          </cell>
        </row>
        <row r="297">
          <cell r="N297">
            <v>0</v>
          </cell>
          <cell r="O297">
            <v>40</v>
          </cell>
        </row>
        <row r="297">
          <cell r="AB297">
            <v>5</v>
          </cell>
          <cell r="AC297">
            <v>27</v>
          </cell>
        </row>
        <row r="297">
          <cell r="BT297">
            <v>20</v>
          </cell>
          <cell r="BU297">
            <v>5</v>
          </cell>
        </row>
        <row r="298">
          <cell r="N298">
            <v>0</v>
          </cell>
          <cell r="O298">
            <v>10</v>
          </cell>
        </row>
        <row r="298">
          <cell r="AB298">
            <v>0</v>
          </cell>
          <cell r="AC298">
            <v>24</v>
          </cell>
        </row>
        <row r="298">
          <cell r="AI298">
            <v>5</v>
          </cell>
        </row>
        <row r="298">
          <cell r="BB298">
            <v>5</v>
          </cell>
        </row>
        <row r="298">
          <cell r="BT298">
            <v>0</v>
          </cell>
          <cell r="BU298">
            <v>0</v>
          </cell>
        </row>
        <row r="299">
          <cell r="N299">
            <v>0</v>
          </cell>
          <cell r="O299">
            <v>40</v>
          </cell>
        </row>
        <row r="299">
          <cell r="AB299">
            <v>0</v>
          </cell>
          <cell r="AC299">
            <v>29</v>
          </cell>
        </row>
        <row r="299">
          <cell r="BT299">
            <v>5</v>
          </cell>
          <cell r="BU299">
            <v>0</v>
          </cell>
        </row>
        <row r="300">
          <cell r="N300">
            <v>15</v>
          </cell>
          <cell r="O300">
            <v>5</v>
          </cell>
        </row>
        <row r="300">
          <cell r="AB300">
            <v>10</v>
          </cell>
          <cell r="AC300">
            <v>22</v>
          </cell>
        </row>
        <row r="300">
          <cell r="AI300">
            <v>40</v>
          </cell>
        </row>
        <row r="300">
          <cell r="BB300">
            <v>20</v>
          </cell>
        </row>
        <row r="300">
          <cell r="BT300">
            <v>10</v>
          </cell>
          <cell r="BU300">
            <v>5</v>
          </cell>
        </row>
        <row r="301">
          <cell r="N301">
            <v>0</v>
          </cell>
          <cell r="O301">
            <v>0</v>
          </cell>
        </row>
        <row r="301">
          <cell r="AB301">
            <v>0</v>
          </cell>
          <cell r="AC301">
            <v>12</v>
          </cell>
        </row>
        <row r="301">
          <cell r="AI301">
            <v>10</v>
          </cell>
        </row>
        <row r="301">
          <cell r="BB301">
            <v>3.75</v>
          </cell>
        </row>
        <row r="301">
          <cell r="BT301">
            <v>5</v>
          </cell>
          <cell r="BU30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tabSelected="1" zoomScale="85" zoomScaleNormal="85" topLeftCell="E1" workbookViewId="0">
      <selection activeCell="O31" sqref="O31"/>
    </sheetView>
  </sheetViews>
  <sheetFormatPr defaultColWidth="12.6272727272727" defaultRowHeight="14.25" customHeight="1"/>
  <cols>
    <col min="1" max="4" width="14.6272727272727" style="2" customWidth="1"/>
    <col min="5" max="18" width="17.6272727272727" style="2" customWidth="1"/>
    <col min="19" max="16381" width="12.6272727272727" style="2" customWidth="1"/>
    <col min="16382" max="16384" width="12.6272727272727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/>
      <c r="H2" s="7" t="s">
        <v>7</v>
      </c>
      <c r="I2" s="20"/>
      <c r="J2" s="20"/>
      <c r="K2" s="7" t="s">
        <v>8</v>
      </c>
      <c r="L2" s="20"/>
      <c r="M2" s="7" t="s">
        <v>9</v>
      </c>
      <c r="N2" s="20"/>
      <c r="O2" s="21" t="s">
        <v>10</v>
      </c>
      <c r="P2" s="22"/>
      <c r="Q2" s="24"/>
      <c r="R2" s="5" t="s">
        <v>11</v>
      </c>
    </row>
    <row r="3" customFormat="1" ht="30" customHeight="1" spans="1:18">
      <c r="A3" s="8"/>
      <c r="B3" s="8"/>
      <c r="C3" s="8"/>
      <c r="D3" s="8"/>
      <c r="E3" s="9"/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10" t="s">
        <v>17</v>
      </c>
      <c r="L3" s="10" t="s">
        <v>18</v>
      </c>
      <c r="M3" s="10" t="s">
        <v>17</v>
      </c>
      <c r="N3" s="10" t="s">
        <v>18</v>
      </c>
      <c r="O3" s="10" t="s">
        <v>17</v>
      </c>
      <c r="P3" s="10" t="s">
        <v>19</v>
      </c>
      <c r="Q3" s="10" t="s">
        <v>20</v>
      </c>
      <c r="R3" s="9"/>
    </row>
    <row r="4" customHeight="1" spans="1:18">
      <c r="A4" s="11">
        <v>1</v>
      </c>
      <c r="B4" s="12" t="s">
        <v>21</v>
      </c>
      <c r="C4" s="12">
        <v>220201120</v>
      </c>
      <c r="D4" s="13" t="s">
        <v>22</v>
      </c>
      <c r="E4" s="11">
        <v>20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23">
        <v>0</v>
      </c>
      <c r="N4" s="11">
        <v>15</v>
      </c>
      <c r="O4" s="11">
        <v>0</v>
      </c>
      <c r="P4" s="11">
        <v>5</v>
      </c>
      <c r="Q4" s="11">
        <v>0</v>
      </c>
      <c r="R4" s="11">
        <f>SUM(E4,20%*SUM(F4,G4),15%*SUM(H4,I4,J4,K4,L4,M4,N4,O4,P4,Q4))</f>
        <v>23</v>
      </c>
    </row>
    <row r="5" customHeight="1" spans="1:18">
      <c r="A5" s="11">
        <v>2</v>
      </c>
      <c r="B5" s="12" t="s">
        <v>21</v>
      </c>
      <c r="C5" s="14" t="s">
        <v>23</v>
      </c>
      <c r="D5" s="15" t="s">
        <v>24</v>
      </c>
      <c r="E5" s="11">
        <v>20</v>
      </c>
      <c r="F5" s="11">
        <v>0</v>
      </c>
      <c r="G5" s="11">
        <v>15</v>
      </c>
      <c r="H5" s="11">
        <v>0</v>
      </c>
      <c r="I5" s="11">
        <v>0</v>
      </c>
      <c r="J5" s="11">
        <v>0</v>
      </c>
      <c r="K5" s="23">
        <f>SUM([1]Sheet1!N279,[1]Sheet1!O279)</f>
        <v>15</v>
      </c>
      <c r="L5" s="23">
        <f>SUM([1]Sheet1!AB279,[1]Sheet1!AC279)</f>
        <v>17</v>
      </c>
      <c r="M5" s="23">
        <v>20</v>
      </c>
      <c r="N5" s="23">
        <v>60</v>
      </c>
      <c r="O5" s="11">
        <v>0</v>
      </c>
      <c r="P5" s="23">
        <f>SUM([1]Sheet1!BT279,[1]Sheet1!BU279)</f>
        <v>10</v>
      </c>
      <c r="Q5" s="11">
        <v>0</v>
      </c>
      <c r="R5" s="11">
        <f t="shared" ref="R5:R28" si="0">SUM(E5,20%*SUM(F5,G5),15%*SUM(H5,I5,J5,K5,L5,M5,N5,O5,P5,Q5))</f>
        <v>41.3</v>
      </c>
    </row>
    <row r="6" customHeight="1" spans="1:18">
      <c r="A6" s="11">
        <v>3</v>
      </c>
      <c r="B6" s="12" t="s">
        <v>21</v>
      </c>
      <c r="C6" s="16" t="s">
        <v>25</v>
      </c>
      <c r="D6" s="15" t="s">
        <v>26</v>
      </c>
      <c r="E6" s="11">
        <v>20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23">
        <v>40</v>
      </c>
      <c r="L6" s="23">
        <v>60</v>
      </c>
      <c r="M6" s="23">
        <v>0</v>
      </c>
      <c r="N6" s="23">
        <v>60</v>
      </c>
      <c r="O6" s="11">
        <v>0</v>
      </c>
      <c r="P6" s="23">
        <f>SUM([1]Sheet1!BT280,[1]Sheet1!BU280)</f>
        <v>10</v>
      </c>
      <c r="Q6" s="11">
        <v>0</v>
      </c>
      <c r="R6" s="11">
        <f t="shared" si="0"/>
        <v>45.5</v>
      </c>
    </row>
    <row r="7" customHeight="1" spans="1:18">
      <c r="A7" s="11">
        <v>4</v>
      </c>
      <c r="B7" s="12" t="s">
        <v>21</v>
      </c>
      <c r="C7" s="16" t="s">
        <v>27</v>
      </c>
      <c r="D7" s="17" t="s">
        <v>28</v>
      </c>
      <c r="E7" s="11">
        <v>20</v>
      </c>
      <c r="F7" s="11">
        <v>0</v>
      </c>
      <c r="G7" s="11">
        <v>15</v>
      </c>
      <c r="H7" s="11">
        <v>0</v>
      </c>
      <c r="I7" s="11">
        <v>0</v>
      </c>
      <c r="J7" s="11">
        <v>0</v>
      </c>
      <c r="K7" s="23">
        <f>SUM([1]Sheet1!N281,[1]Sheet1!O281)</f>
        <v>15</v>
      </c>
      <c r="L7" s="23">
        <f>SUM([1]Sheet1!AB281,[1]Sheet1!AC281)</f>
        <v>17</v>
      </c>
      <c r="M7" s="23">
        <v>0</v>
      </c>
      <c r="N7" s="23">
        <f>SUM([1]Sheet1!AI281,[1]Sheet1!BB281)</f>
        <v>55</v>
      </c>
      <c r="O7" s="11">
        <v>0</v>
      </c>
      <c r="P7" s="23">
        <f>SUM([1]Sheet1!BT281,[1]Sheet1!BU281)</f>
        <v>0</v>
      </c>
      <c r="Q7" s="11">
        <v>0</v>
      </c>
      <c r="R7" s="11">
        <f t="shared" si="0"/>
        <v>36.05</v>
      </c>
    </row>
    <row r="8" customHeight="1" spans="1:18">
      <c r="A8" s="11">
        <v>5</v>
      </c>
      <c r="B8" s="12" t="s">
        <v>21</v>
      </c>
      <c r="C8" s="16" t="s">
        <v>29</v>
      </c>
      <c r="D8" s="15" t="s">
        <v>30</v>
      </c>
      <c r="E8" s="11">
        <v>20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23">
        <f>SUM([1]Sheet1!N282,[1]Sheet1!O282)</f>
        <v>10</v>
      </c>
      <c r="L8" s="23">
        <f>SUM([1]Sheet1!AB282,[1]Sheet1!AC282)</f>
        <v>5</v>
      </c>
      <c r="M8" s="23">
        <v>0</v>
      </c>
      <c r="N8" s="23">
        <f>SUM([1]Sheet1!AI282,[1]Sheet1!BB282)</f>
        <v>0</v>
      </c>
      <c r="O8" s="11">
        <v>0</v>
      </c>
      <c r="P8" s="23">
        <f>SUM([1]Sheet1!BT282,[1]Sheet1!BU282)</f>
        <v>0</v>
      </c>
      <c r="Q8" s="11">
        <v>0</v>
      </c>
      <c r="R8" s="11">
        <f t="shared" si="0"/>
        <v>22.25</v>
      </c>
    </row>
    <row r="9" customHeight="1" spans="1:18">
      <c r="A9" s="11">
        <v>6</v>
      </c>
      <c r="B9" s="12" t="s">
        <v>21</v>
      </c>
      <c r="C9" s="16" t="s">
        <v>31</v>
      </c>
      <c r="D9" s="15" t="s">
        <v>32</v>
      </c>
      <c r="E9" s="11">
        <v>20</v>
      </c>
      <c r="F9" s="11">
        <v>0</v>
      </c>
      <c r="G9" s="11">
        <v>8</v>
      </c>
      <c r="H9" s="11">
        <v>0</v>
      </c>
      <c r="I9" s="11">
        <v>0</v>
      </c>
      <c r="J9" s="11">
        <v>0</v>
      </c>
      <c r="K9" s="23">
        <f>SUM([1]Sheet1!N283,[1]Sheet1!O283)</f>
        <v>15</v>
      </c>
      <c r="L9" s="23">
        <f>SUM([1]Sheet1!AB283,[1]Sheet1!AC283)</f>
        <v>32</v>
      </c>
      <c r="M9" s="23">
        <v>0</v>
      </c>
      <c r="N9" s="23">
        <f>SUM([1]Sheet1!AI283,[1]Sheet1!BB283)</f>
        <v>45</v>
      </c>
      <c r="O9" s="11">
        <v>0</v>
      </c>
      <c r="P9" s="23">
        <f>SUM([1]Sheet1!BT283,[1]Sheet1!BU283)</f>
        <v>0</v>
      </c>
      <c r="Q9" s="11">
        <v>0</v>
      </c>
      <c r="R9" s="11">
        <f t="shared" si="0"/>
        <v>35.4</v>
      </c>
    </row>
    <row r="10" customHeight="1" spans="1:18">
      <c r="A10" s="11">
        <v>7</v>
      </c>
      <c r="B10" s="12" t="s">
        <v>21</v>
      </c>
      <c r="C10" s="16" t="s">
        <v>33</v>
      </c>
      <c r="D10" s="15" t="s">
        <v>34</v>
      </c>
      <c r="E10" s="11">
        <v>20</v>
      </c>
      <c r="F10" s="11">
        <v>0</v>
      </c>
      <c r="G10" s="11">
        <v>15</v>
      </c>
      <c r="H10" s="11">
        <v>0</v>
      </c>
      <c r="I10" s="11">
        <v>0</v>
      </c>
      <c r="J10" s="11">
        <v>0</v>
      </c>
      <c r="K10" s="23">
        <f>SUM([1]Sheet1!N284,[1]Sheet1!O284)</f>
        <v>30</v>
      </c>
      <c r="L10" s="23">
        <f>SUM([1]Sheet1!AB284,[1]Sheet1!AC284)</f>
        <v>17</v>
      </c>
      <c r="M10" s="23">
        <v>0</v>
      </c>
      <c r="N10" s="23">
        <f>SUM([1]Sheet1!AI284,[1]Sheet1!BB284)</f>
        <v>50</v>
      </c>
      <c r="O10" s="11">
        <v>0</v>
      </c>
      <c r="P10" s="23">
        <f>SUM([1]Sheet1!BT284,[1]Sheet1!BU284)</f>
        <v>0</v>
      </c>
      <c r="Q10" s="11">
        <v>0</v>
      </c>
      <c r="R10" s="11">
        <f t="shared" si="0"/>
        <v>37.55</v>
      </c>
    </row>
    <row r="11" customHeight="1" spans="1:18">
      <c r="A11" s="11">
        <v>8</v>
      </c>
      <c r="B11" s="12" t="s">
        <v>21</v>
      </c>
      <c r="C11" s="16" t="s">
        <v>35</v>
      </c>
      <c r="D11" s="17" t="s">
        <v>36</v>
      </c>
      <c r="E11" s="11">
        <v>20</v>
      </c>
      <c r="F11" s="11">
        <v>0</v>
      </c>
      <c r="G11" s="11">
        <v>10</v>
      </c>
      <c r="H11" s="11">
        <v>0</v>
      </c>
      <c r="I11" s="11">
        <v>0</v>
      </c>
      <c r="J11" s="11">
        <v>0</v>
      </c>
      <c r="K11" s="23">
        <f>SUM([1]Sheet1!N285,[1]Sheet1!O285)</f>
        <v>5</v>
      </c>
      <c r="L11" s="23">
        <f>SUM([1]Sheet1!AB285,[1]Sheet1!AC285)</f>
        <v>22</v>
      </c>
      <c r="M11" s="23">
        <v>0</v>
      </c>
      <c r="N11" s="23">
        <f>SUM([1]Sheet1!AI285,[1]Sheet1!BB285)</f>
        <v>42.5</v>
      </c>
      <c r="O11" s="11">
        <v>0</v>
      </c>
      <c r="P11" s="23">
        <f>SUM([1]Sheet1!BT285,[1]Sheet1!BU285)</f>
        <v>5</v>
      </c>
      <c r="Q11" s="11">
        <v>0</v>
      </c>
      <c r="R11" s="11">
        <f t="shared" si="0"/>
        <v>33.175</v>
      </c>
    </row>
    <row r="12" customHeight="1" spans="1:18">
      <c r="A12" s="11">
        <v>9</v>
      </c>
      <c r="B12" s="12" t="s">
        <v>21</v>
      </c>
      <c r="C12" s="16" t="s">
        <v>37</v>
      </c>
      <c r="D12" s="15" t="s">
        <v>38</v>
      </c>
      <c r="E12" s="11">
        <v>20</v>
      </c>
      <c r="F12" s="11">
        <v>0</v>
      </c>
      <c r="G12" s="11">
        <v>25</v>
      </c>
      <c r="H12" s="11">
        <v>0</v>
      </c>
      <c r="I12" s="11">
        <v>0</v>
      </c>
      <c r="J12" s="11">
        <v>0</v>
      </c>
      <c r="K12" s="23">
        <f>SUM([1]Sheet1!N286,[1]Sheet1!O286)</f>
        <v>0</v>
      </c>
      <c r="L12" s="23">
        <f>SUM([1]Sheet1!AB286,[1]Sheet1!AC286)</f>
        <v>20</v>
      </c>
      <c r="M12" s="23">
        <v>0</v>
      </c>
      <c r="N12" s="23">
        <f>SUM([1]Sheet1!AI286,[1]Sheet1!BB286)</f>
        <v>38.75</v>
      </c>
      <c r="O12" s="11">
        <v>0</v>
      </c>
      <c r="P12" s="23">
        <f>SUM([1]Sheet1!BT286,[1]Sheet1!BU286)</f>
        <v>0</v>
      </c>
      <c r="Q12" s="11">
        <v>0</v>
      </c>
      <c r="R12" s="11">
        <f t="shared" si="0"/>
        <v>33.8125</v>
      </c>
    </row>
    <row r="13" customHeight="1" spans="1:18">
      <c r="A13" s="11">
        <v>10</v>
      </c>
      <c r="B13" s="12" t="s">
        <v>21</v>
      </c>
      <c r="C13" s="16" t="s">
        <v>39</v>
      </c>
      <c r="D13" s="15" t="s">
        <v>40</v>
      </c>
      <c r="E13" s="11">
        <v>20</v>
      </c>
      <c r="F13" s="11">
        <v>0</v>
      </c>
      <c r="G13" s="11">
        <v>15</v>
      </c>
      <c r="H13" s="11">
        <v>0</v>
      </c>
      <c r="I13" s="11">
        <v>0</v>
      </c>
      <c r="J13" s="11">
        <v>0</v>
      </c>
      <c r="K13" s="23">
        <f>SUM([1]Sheet1!N287,[1]Sheet1!O287)</f>
        <v>30</v>
      </c>
      <c r="L13" s="23">
        <f>SUM([1]Sheet1!AB287,[1]Sheet1!AC287)</f>
        <v>27</v>
      </c>
      <c r="M13" s="23">
        <v>15</v>
      </c>
      <c r="N13" s="23">
        <f>SUM([1]Sheet1!AI287,[1]Sheet1!BB287)</f>
        <v>35</v>
      </c>
      <c r="O13" s="11">
        <v>0</v>
      </c>
      <c r="P13" s="23">
        <f>SUM([1]Sheet1!BT287,[1]Sheet1!BU287)</f>
        <v>10</v>
      </c>
      <c r="Q13" s="11">
        <v>0</v>
      </c>
      <c r="R13" s="11">
        <f t="shared" si="0"/>
        <v>40.55</v>
      </c>
    </row>
    <row r="14" customHeight="1" spans="1:18">
      <c r="A14" s="11">
        <v>11</v>
      </c>
      <c r="B14" s="12" t="s">
        <v>21</v>
      </c>
      <c r="C14" s="16" t="s">
        <v>41</v>
      </c>
      <c r="D14" s="15" t="s">
        <v>42</v>
      </c>
      <c r="E14" s="11">
        <v>20</v>
      </c>
      <c r="F14" s="11">
        <v>0</v>
      </c>
      <c r="G14" s="11">
        <v>25</v>
      </c>
      <c r="H14" s="11">
        <v>0</v>
      </c>
      <c r="I14" s="11">
        <v>0</v>
      </c>
      <c r="J14" s="11">
        <v>0</v>
      </c>
      <c r="K14" s="23">
        <f>SUM([1]Sheet1!N288,[1]Sheet1!O288)</f>
        <v>10</v>
      </c>
      <c r="L14" s="23">
        <f>SUM([1]Sheet1!AB288,[1]Sheet1!AC288)</f>
        <v>47</v>
      </c>
      <c r="M14" s="23">
        <v>20</v>
      </c>
      <c r="N14" s="23">
        <v>60</v>
      </c>
      <c r="O14" s="11">
        <v>0</v>
      </c>
      <c r="P14" s="23">
        <f>SUM([1]Sheet1!BT288,[1]Sheet1!BU288)</f>
        <v>10</v>
      </c>
      <c r="Q14" s="11">
        <v>0</v>
      </c>
      <c r="R14" s="11">
        <f t="shared" si="0"/>
        <v>47.05</v>
      </c>
    </row>
    <row r="15" customHeight="1" spans="1:18">
      <c r="A15" s="11">
        <v>12</v>
      </c>
      <c r="B15" s="12" t="s">
        <v>21</v>
      </c>
      <c r="C15" s="16" t="s">
        <v>43</v>
      </c>
      <c r="D15" s="17" t="s">
        <v>44</v>
      </c>
      <c r="E15" s="11">
        <v>20</v>
      </c>
      <c r="F15" s="11">
        <v>0</v>
      </c>
      <c r="G15" s="11">
        <v>30</v>
      </c>
      <c r="H15" s="11">
        <v>0</v>
      </c>
      <c r="I15" s="11">
        <v>0</v>
      </c>
      <c r="J15" s="11">
        <v>0</v>
      </c>
      <c r="K15" s="23">
        <f>SUM([1]Sheet1!N289,[1]Sheet1!O289)</f>
        <v>0</v>
      </c>
      <c r="L15" s="23">
        <f>SUM([1]Sheet1!AB289,[1]Sheet1!AC289)</f>
        <v>0</v>
      </c>
      <c r="M15" s="23">
        <v>20</v>
      </c>
      <c r="N15" s="23">
        <f>SUM([1]Sheet1!AI289,[1]Sheet1!BB289)</f>
        <v>50</v>
      </c>
      <c r="O15" s="11">
        <v>0</v>
      </c>
      <c r="P15" s="23">
        <f>SUM([1]Sheet1!BT289,[1]Sheet1!BU289)</f>
        <v>0</v>
      </c>
      <c r="Q15" s="11">
        <v>0</v>
      </c>
      <c r="R15" s="11">
        <f t="shared" si="0"/>
        <v>36.5</v>
      </c>
    </row>
    <row r="16" customHeight="1" spans="1:18">
      <c r="A16" s="11">
        <v>13</v>
      </c>
      <c r="B16" s="12" t="s">
        <v>21</v>
      </c>
      <c r="C16" s="16" t="s">
        <v>45</v>
      </c>
      <c r="D16" s="15" t="s">
        <v>46</v>
      </c>
      <c r="E16" s="11">
        <v>20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23">
        <f>SUM([1]Sheet1!N290,[1]Sheet1!O290)</f>
        <v>5</v>
      </c>
      <c r="L16" s="23">
        <f>SUM([1]Sheet1!AB290,[1]Sheet1!AC290)</f>
        <v>5</v>
      </c>
      <c r="M16" s="23">
        <v>0</v>
      </c>
      <c r="N16" s="23">
        <f>SUM([1]Sheet1!AI290,[1]Sheet1!BB290)</f>
        <v>10</v>
      </c>
      <c r="O16" s="11">
        <v>0</v>
      </c>
      <c r="P16" s="23">
        <f>SUM([1]Sheet1!BT290,[1]Sheet1!BU290)</f>
        <v>5</v>
      </c>
      <c r="Q16" s="11">
        <v>0</v>
      </c>
      <c r="R16" s="11">
        <f t="shared" si="0"/>
        <v>23.75</v>
      </c>
    </row>
    <row r="17" customHeight="1" spans="1:18">
      <c r="A17" s="11">
        <v>14</v>
      </c>
      <c r="B17" s="12" t="s">
        <v>21</v>
      </c>
      <c r="C17" s="16" t="s">
        <v>47</v>
      </c>
      <c r="D17" s="15" t="s">
        <v>48</v>
      </c>
      <c r="E17" s="11">
        <v>20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23">
        <f>SUM([1]Sheet1!N291,[1]Sheet1!O291)</f>
        <v>0</v>
      </c>
      <c r="L17" s="23">
        <f>SUM([1]Sheet1!AB291,[1]Sheet1!AC291)</f>
        <v>0</v>
      </c>
      <c r="M17" s="23">
        <v>0</v>
      </c>
      <c r="N17" s="23">
        <f>SUM([1]Sheet1!AI291,[1]Sheet1!BB291)</f>
        <v>40</v>
      </c>
      <c r="O17" s="11">
        <v>0</v>
      </c>
      <c r="P17" s="23">
        <f>SUM([1]Sheet1!BT291,[1]Sheet1!BU291)</f>
        <v>15</v>
      </c>
      <c r="Q17" s="11">
        <v>0</v>
      </c>
      <c r="R17" s="11">
        <f t="shared" si="0"/>
        <v>28.25</v>
      </c>
    </row>
    <row r="18" customHeight="1" spans="1:18">
      <c r="A18" s="11">
        <v>15</v>
      </c>
      <c r="B18" s="12" t="s">
        <v>21</v>
      </c>
      <c r="C18" s="16" t="s">
        <v>49</v>
      </c>
      <c r="D18" s="15" t="s">
        <v>50</v>
      </c>
      <c r="E18" s="11">
        <v>20</v>
      </c>
      <c r="F18" s="11">
        <v>0</v>
      </c>
      <c r="G18" s="11">
        <v>10</v>
      </c>
      <c r="H18" s="11">
        <v>0</v>
      </c>
      <c r="I18" s="11">
        <v>0</v>
      </c>
      <c r="J18" s="11">
        <v>0</v>
      </c>
      <c r="K18" s="23">
        <f>SUM([1]Sheet1!N292,[1]Sheet1!O292)</f>
        <v>25</v>
      </c>
      <c r="L18" s="23">
        <f>SUM([1]Sheet1!AB292,[1]Sheet1!AC292)</f>
        <v>12</v>
      </c>
      <c r="M18" s="23">
        <v>0</v>
      </c>
      <c r="N18" s="23">
        <v>60</v>
      </c>
      <c r="O18" s="11">
        <v>0</v>
      </c>
      <c r="P18" s="23">
        <f>SUM([1]Sheet1!BT292,[1]Sheet1!BU292)</f>
        <v>5</v>
      </c>
      <c r="Q18" s="11">
        <v>0</v>
      </c>
      <c r="R18" s="11">
        <f t="shared" si="0"/>
        <v>37.3</v>
      </c>
    </row>
    <row r="19" customHeight="1" spans="1:18">
      <c r="A19" s="11">
        <v>16</v>
      </c>
      <c r="B19" s="12" t="s">
        <v>21</v>
      </c>
      <c r="C19" s="16" t="s">
        <v>51</v>
      </c>
      <c r="D19" s="17" t="s">
        <v>52</v>
      </c>
      <c r="E19" s="11">
        <v>20</v>
      </c>
      <c r="F19" s="11">
        <v>0</v>
      </c>
      <c r="G19" s="11">
        <v>20</v>
      </c>
      <c r="H19" s="11">
        <v>0</v>
      </c>
      <c r="I19" s="11">
        <v>0</v>
      </c>
      <c r="J19" s="11">
        <v>0</v>
      </c>
      <c r="K19" s="23">
        <f>SUM([1]Sheet1!N293,[1]Sheet1!O293)</f>
        <v>0</v>
      </c>
      <c r="L19" s="23">
        <f>SUM([1]Sheet1!AB293,[1]Sheet1!AC293)</f>
        <v>24</v>
      </c>
      <c r="M19" s="23">
        <v>0</v>
      </c>
      <c r="N19" s="23">
        <f>SUM([1]Sheet1!AI293,[1]Sheet1!BB293)</f>
        <v>48.75</v>
      </c>
      <c r="O19" s="11">
        <v>0</v>
      </c>
      <c r="P19" s="23">
        <f>SUM([1]Sheet1!BT293,[1]Sheet1!BU293)</f>
        <v>0</v>
      </c>
      <c r="Q19" s="11">
        <v>0</v>
      </c>
      <c r="R19" s="11">
        <f t="shared" si="0"/>
        <v>34.9125</v>
      </c>
    </row>
    <row r="20" customHeight="1" spans="1:18">
      <c r="A20" s="11">
        <v>17</v>
      </c>
      <c r="B20" s="12" t="s">
        <v>21</v>
      </c>
      <c r="C20" s="16" t="s">
        <v>53</v>
      </c>
      <c r="D20" s="15" t="s">
        <v>54</v>
      </c>
      <c r="E20" s="11">
        <v>20</v>
      </c>
      <c r="F20" s="11">
        <v>0</v>
      </c>
      <c r="G20" s="11">
        <v>25</v>
      </c>
      <c r="H20" s="11">
        <v>0</v>
      </c>
      <c r="I20" s="11">
        <v>0</v>
      </c>
      <c r="J20" s="11">
        <v>0</v>
      </c>
      <c r="K20" s="23">
        <f>SUM([1]Sheet1!N294,[1]Sheet1!O294)</f>
        <v>10</v>
      </c>
      <c r="L20" s="23">
        <f>SUM([1]Sheet1!AB294,[1]Sheet1!AC294)</f>
        <v>32</v>
      </c>
      <c r="M20" s="23">
        <v>0</v>
      </c>
      <c r="N20" s="23">
        <f>SUM([1]Sheet1!AI294,[1]Sheet1!BB294)</f>
        <v>56.25</v>
      </c>
      <c r="O20" s="11">
        <v>0</v>
      </c>
      <c r="P20" s="23">
        <v>40</v>
      </c>
      <c r="Q20" s="11">
        <v>0</v>
      </c>
      <c r="R20" s="11">
        <f t="shared" si="0"/>
        <v>45.7375</v>
      </c>
    </row>
    <row r="21" customHeight="1" spans="1:18">
      <c r="A21" s="11">
        <v>18</v>
      </c>
      <c r="B21" s="12" t="s">
        <v>21</v>
      </c>
      <c r="C21" s="16" t="s">
        <v>55</v>
      </c>
      <c r="D21" s="15" t="s">
        <v>56</v>
      </c>
      <c r="E21" s="11">
        <v>20</v>
      </c>
      <c r="F21" s="11">
        <v>0</v>
      </c>
      <c r="G21" s="11">
        <v>20</v>
      </c>
      <c r="H21" s="11">
        <v>0</v>
      </c>
      <c r="I21" s="11">
        <v>0</v>
      </c>
      <c r="J21" s="11">
        <v>0</v>
      </c>
      <c r="K21" s="23">
        <f>SUM([1]Sheet1!N295,[1]Sheet1!O295)</f>
        <v>35</v>
      </c>
      <c r="L21" s="23">
        <v>41</v>
      </c>
      <c r="M21" s="23">
        <v>0</v>
      </c>
      <c r="N21" s="23">
        <f>SUM([1]Sheet1!AI295,[1]Sheet1!BB295)</f>
        <v>15</v>
      </c>
      <c r="O21" s="11">
        <v>0</v>
      </c>
      <c r="P21" s="23">
        <f>SUM([1]Sheet1!BT295,[1]Sheet1!BU295)</f>
        <v>0</v>
      </c>
      <c r="Q21" s="11">
        <v>0</v>
      </c>
      <c r="R21" s="11">
        <f t="shared" si="0"/>
        <v>37.65</v>
      </c>
    </row>
    <row r="22" customHeight="1" spans="1:18">
      <c r="A22" s="11">
        <v>19</v>
      </c>
      <c r="B22" s="12" t="s">
        <v>21</v>
      </c>
      <c r="C22" s="16" t="s">
        <v>57</v>
      </c>
      <c r="D22" s="15" t="s">
        <v>58</v>
      </c>
      <c r="E22" s="11">
        <v>20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23">
        <f>SUM([1]Sheet1!N296,[1]Sheet1!O296)</f>
        <v>0</v>
      </c>
      <c r="L22" s="23">
        <f>SUM([1]Sheet1!AB296,[1]Sheet1!AC296)</f>
        <v>0</v>
      </c>
      <c r="M22" s="23">
        <v>15</v>
      </c>
      <c r="N22" s="23">
        <f>SUM([1]Sheet1!AI296,[1]Sheet1!BB296)</f>
        <v>55</v>
      </c>
      <c r="O22" s="11">
        <v>0</v>
      </c>
      <c r="P22" s="23">
        <f>SUM([1]Sheet1!BT296,[1]Sheet1!BU296)</f>
        <v>5</v>
      </c>
      <c r="Q22" s="11">
        <v>0</v>
      </c>
      <c r="R22" s="11">
        <f t="shared" si="0"/>
        <v>31.25</v>
      </c>
    </row>
    <row r="23" customHeight="1" spans="1:18">
      <c r="A23" s="11">
        <v>20</v>
      </c>
      <c r="B23" s="12" t="s">
        <v>21</v>
      </c>
      <c r="C23" s="16" t="s">
        <v>59</v>
      </c>
      <c r="D23" s="17" t="s">
        <v>60</v>
      </c>
      <c r="E23" s="11">
        <v>20</v>
      </c>
      <c r="F23" s="11">
        <v>5</v>
      </c>
      <c r="G23" s="11">
        <v>0</v>
      </c>
      <c r="H23" s="11">
        <v>0</v>
      </c>
      <c r="I23" s="11">
        <v>0</v>
      </c>
      <c r="J23" s="11">
        <v>0</v>
      </c>
      <c r="K23" s="23">
        <f>SUM([1]Sheet1!N297,[1]Sheet1!O297)</f>
        <v>40</v>
      </c>
      <c r="L23" s="23">
        <f>SUM([1]Sheet1!AB297,[1]Sheet1!AC297)</f>
        <v>32</v>
      </c>
      <c r="M23" s="23">
        <v>15</v>
      </c>
      <c r="N23" s="23">
        <v>60</v>
      </c>
      <c r="O23" s="11">
        <v>0</v>
      </c>
      <c r="P23" s="23">
        <f>SUM([1]Sheet1!BT297,[1]Sheet1!BU297)</f>
        <v>25</v>
      </c>
      <c r="Q23" s="11">
        <v>0</v>
      </c>
      <c r="R23" s="11">
        <f t="shared" si="0"/>
        <v>46.8</v>
      </c>
    </row>
    <row r="24" customHeight="1" spans="1:18">
      <c r="A24" s="11">
        <v>21</v>
      </c>
      <c r="B24" s="12" t="s">
        <v>21</v>
      </c>
      <c r="C24" s="16" t="s">
        <v>61</v>
      </c>
      <c r="D24" s="15" t="s">
        <v>62</v>
      </c>
      <c r="E24" s="11">
        <v>20</v>
      </c>
      <c r="F24" s="11">
        <v>0</v>
      </c>
      <c r="G24" s="11">
        <v>5</v>
      </c>
      <c r="H24" s="11">
        <v>0</v>
      </c>
      <c r="I24" s="11">
        <v>0</v>
      </c>
      <c r="J24" s="11">
        <v>0</v>
      </c>
      <c r="K24" s="23">
        <f>SUM([1]Sheet1!N298,[1]Sheet1!O298)</f>
        <v>10</v>
      </c>
      <c r="L24" s="23">
        <f>SUM([1]Sheet1!AB298,[1]Sheet1!AC298)</f>
        <v>24</v>
      </c>
      <c r="M24" s="23">
        <v>0</v>
      </c>
      <c r="N24" s="23">
        <f>SUM([1]Sheet1!AI298,[1]Sheet1!BB298)</f>
        <v>10</v>
      </c>
      <c r="O24" s="11">
        <v>0</v>
      </c>
      <c r="P24" s="23">
        <f>SUM([1]Sheet1!BT298,[1]Sheet1!BU298)</f>
        <v>0</v>
      </c>
      <c r="Q24" s="11">
        <v>0</v>
      </c>
      <c r="R24" s="11">
        <f t="shared" si="0"/>
        <v>27.6</v>
      </c>
    </row>
    <row r="25" customHeight="1" spans="1:18">
      <c r="A25" s="11">
        <v>22</v>
      </c>
      <c r="B25" s="12" t="s">
        <v>21</v>
      </c>
      <c r="C25" s="16" t="s">
        <v>63</v>
      </c>
      <c r="D25" s="15" t="s">
        <v>64</v>
      </c>
      <c r="E25" s="11">
        <v>20</v>
      </c>
      <c r="F25" s="11">
        <v>0</v>
      </c>
      <c r="G25" s="11">
        <v>50</v>
      </c>
      <c r="H25" s="11">
        <v>0</v>
      </c>
      <c r="I25" s="11">
        <v>0</v>
      </c>
      <c r="J25" s="11">
        <v>0</v>
      </c>
      <c r="K25" s="23">
        <f>SUM([1]Sheet1!N299,[1]Sheet1!O299)</f>
        <v>40</v>
      </c>
      <c r="L25" s="23">
        <f>SUM([1]Sheet1!AB299,[1]Sheet1!AC299)</f>
        <v>29</v>
      </c>
      <c r="M25" s="23">
        <v>0</v>
      </c>
      <c r="N25" s="23">
        <v>60</v>
      </c>
      <c r="O25" s="11">
        <v>0</v>
      </c>
      <c r="P25" s="23">
        <f>SUM([1]Sheet1!BT299,[1]Sheet1!BU299)</f>
        <v>5</v>
      </c>
      <c r="Q25" s="11">
        <v>0</v>
      </c>
      <c r="R25" s="11">
        <f t="shared" si="0"/>
        <v>50.1</v>
      </c>
    </row>
    <row r="26" customHeight="1" spans="1:18">
      <c r="A26" s="11">
        <v>23</v>
      </c>
      <c r="B26" s="12" t="s">
        <v>21</v>
      </c>
      <c r="C26" s="16" t="s">
        <v>65</v>
      </c>
      <c r="D26" s="15" t="s">
        <v>66</v>
      </c>
      <c r="E26" s="11">
        <v>20</v>
      </c>
      <c r="F26" s="11">
        <v>0</v>
      </c>
      <c r="G26" s="11">
        <v>35</v>
      </c>
      <c r="H26" s="11">
        <v>0</v>
      </c>
      <c r="I26" s="11">
        <v>0</v>
      </c>
      <c r="J26" s="11">
        <v>0</v>
      </c>
      <c r="K26" s="23">
        <f>SUM([1]Sheet1!N300,[1]Sheet1!O300)</f>
        <v>20</v>
      </c>
      <c r="L26" s="23">
        <f>SUM([1]Sheet1!AB300,[1]Sheet1!AC300)</f>
        <v>32</v>
      </c>
      <c r="M26" s="23">
        <v>0</v>
      </c>
      <c r="N26" s="23">
        <f>SUM([1]Sheet1!AI300,[1]Sheet1!BB300)</f>
        <v>60</v>
      </c>
      <c r="O26" s="11">
        <v>0</v>
      </c>
      <c r="P26" s="23">
        <f>SUM([1]Sheet1!BT300,[1]Sheet1!BU300)</f>
        <v>15</v>
      </c>
      <c r="Q26" s="11">
        <v>0</v>
      </c>
      <c r="R26" s="11">
        <f t="shared" si="0"/>
        <v>46.05</v>
      </c>
    </row>
    <row r="27" customHeight="1" spans="1:18">
      <c r="A27" s="11">
        <v>24</v>
      </c>
      <c r="B27" s="12" t="s">
        <v>21</v>
      </c>
      <c r="C27" s="16" t="s">
        <v>67</v>
      </c>
      <c r="D27" s="17" t="s">
        <v>68</v>
      </c>
      <c r="E27" s="11">
        <v>20</v>
      </c>
      <c r="F27" s="11">
        <v>0</v>
      </c>
      <c r="G27" s="11">
        <v>20</v>
      </c>
      <c r="H27" s="11">
        <v>0</v>
      </c>
      <c r="I27" s="11">
        <v>0</v>
      </c>
      <c r="J27" s="11">
        <v>0</v>
      </c>
      <c r="K27" s="23">
        <f>SUM([1]Sheet1!N301,[1]Sheet1!O301)</f>
        <v>0</v>
      </c>
      <c r="L27" s="23">
        <f>SUM([1]Sheet1!AB301,[1]Sheet1!AC301)</f>
        <v>12</v>
      </c>
      <c r="M27" s="23">
        <v>0</v>
      </c>
      <c r="N27" s="23">
        <f>SUM([1]Sheet1!AI301,[1]Sheet1!BB301)</f>
        <v>13.75</v>
      </c>
      <c r="O27" s="11">
        <v>0</v>
      </c>
      <c r="P27" s="23">
        <f>SUM([1]Sheet1!BT301,[1]Sheet1!BU301)</f>
        <v>5</v>
      </c>
      <c r="Q27" s="11">
        <v>0</v>
      </c>
      <c r="R27" s="11">
        <f t="shared" si="0"/>
        <v>28.6125</v>
      </c>
    </row>
    <row r="28" customHeight="1" spans="1:18">
      <c r="A28" s="11">
        <v>25</v>
      </c>
      <c r="B28" s="13" t="s">
        <v>21</v>
      </c>
      <c r="C28" s="18">
        <v>230204102</v>
      </c>
      <c r="D28" s="13" t="s">
        <v>69</v>
      </c>
      <c r="E28" s="11">
        <v>20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8</v>
      </c>
      <c r="L28" s="11">
        <v>27</v>
      </c>
      <c r="M28" s="23">
        <v>0</v>
      </c>
      <c r="N28" s="11">
        <v>40</v>
      </c>
      <c r="O28" s="11">
        <v>0</v>
      </c>
      <c r="P28" s="11">
        <v>0</v>
      </c>
      <c r="Q28" s="11">
        <v>0</v>
      </c>
      <c r="R28" s="11">
        <f t="shared" si="0"/>
        <v>31.25</v>
      </c>
    </row>
    <row r="29" customHeight="1" spans="1:18">
      <c r="A29" s="11">
        <v>26</v>
      </c>
      <c r="B29" s="13"/>
      <c r="C29" s="18"/>
      <c r="D29" s="13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customHeight="1" spans="1:18">
      <c r="A30" s="11">
        <v>27</v>
      </c>
      <c r="B30" s="12"/>
      <c r="C30" s="18"/>
      <c r="D30" s="13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customHeight="1" spans="1:18">
      <c r="A31" s="11">
        <v>28</v>
      </c>
      <c r="B31" s="13"/>
      <c r="C31" s="18"/>
      <c r="D31" s="12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customHeight="1" spans="1:18">
      <c r="A32" s="11">
        <v>29</v>
      </c>
      <c r="B32" s="13"/>
      <c r="C32" s="18"/>
      <c r="D32" s="13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customHeight="1" spans="1:18">
      <c r="A33" s="11">
        <v>30</v>
      </c>
      <c r="B33" s="13"/>
      <c r="C33" s="18"/>
      <c r="D33" s="13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customHeight="1" spans="1:18">
      <c r="A34" s="11">
        <v>31</v>
      </c>
      <c r="B34" s="13"/>
      <c r="C34" s="18"/>
      <c r="D34" s="13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customHeight="1" spans="1:1">
      <c r="A35" s="19" t="s">
        <v>70</v>
      </c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2024-09-27T15:16:46Z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CFF4D110941041C5A59A8B40BB120E4E_13</vt:lpwstr>
  </property>
</Properties>
</file>